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395" windowHeight="9840"/>
  </bookViews>
  <sheets>
    <sheet name="Sheet1" sheetId="1" r:id="rId1"/>
    <sheet name="Sheet3" sheetId="3" r:id="rId2"/>
  </sheets>
  <calcPr calcId="144525"/>
</workbook>
</file>

<file path=xl/sharedStrings.xml><?xml version="1.0" encoding="utf-8"?>
<sst xmlns="http://schemas.openxmlformats.org/spreadsheetml/2006/main" count="78" uniqueCount="64">
  <si>
    <t>项目支出绩效自评表</t>
  </si>
  <si>
    <t>（2022年度）</t>
  </si>
  <si>
    <t>项目名称</t>
  </si>
  <si>
    <t>11000022T000000455006-中等职业教育助学金项目</t>
  </si>
  <si>
    <t>主管部门</t>
  </si>
  <si>
    <t>258-北京市供销合作总社</t>
  </si>
  <si>
    <t>实施单位</t>
  </si>
  <si>
    <t>258003-北京市供销学校</t>
  </si>
  <si>
    <t>项目负责人</t>
  </si>
  <si>
    <t>薛飞</t>
  </si>
  <si>
    <t>联系电话</t>
  </si>
  <si>
    <t>项目资金
（万元）</t>
  </si>
  <si>
    <t>年初
预算数</t>
  </si>
  <si>
    <t>全年
预算数</t>
  </si>
  <si>
    <t>全年
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</si>
  <si>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</si>
  <si>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</si>
  <si>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</si>
  <si>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</si>
  <si>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</si>
  <si>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</si>
  <si>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</si>
  <si>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</si>
  <si>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</si>
  <si>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</si>
  <si>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</si>
  <si>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根据北京市教育委员会等六部门关于印发《北京市高等教育、中等职业教育、普通高中学生资助资金管理实施办法》的通知（京教财【2020】22号）政策文件的要求，同时按照北京市财政局，北京市教育委员会关于将部分学生资助项目纳入学校预算的通知精神自2018年起，各学校按照财政预算隶属关系，将部分学生资助经费纳入本单位年度部门预算，不再由市学生资助事务管理中心统一申报预算故我校按照现有学生规模和2022年招生情况对学生资助经费及符合享受物价补贴的学生做出测算，预算金额25.579万元，年中进行预算资金核减4.4026万，预算为21.1764万。</t>
  </si>
  <si>
    <t>按时完成学校全日制具有普通学籍的城乡低保家庭（含生活困难补助家庭）学生、城乡低收入家庭学生、享受抚恤补助的优抚对象及其子女、孤儿（含福利机构供养和社会散居）、享受重残补助金的残疾人子女、残疾学生、残疾家庭学生的国家助学金发放工作，按时完成学生的副食补贴发放工作，做到应助尽助</t>
  </si>
  <si>
    <t>绩
效
指
标</t>
  </si>
  <si>
    <t>一级指标</t>
  </si>
  <si>
    <t>二级指标</t>
  </si>
  <si>
    <t>三级指标</t>
  </si>
  <si>
    <t>年度
指标值</t>
  </si>
  <si>
    <t>实际
完成值</t>
  </si>
  <si>
    <t>分
值</t>
  </si>
  <si>
    <t>得
分</t>
  </si>
  <si>
    <t>偏差原因分析及改进措施</t>
  </si>
  <si>
    <t>产出指标</t>
  </si>
  <si>
    <t>数量指标</t>
  </si>
  <si>
    <t>为全日制具有普通学籍学生发放国家助学金。1800元/年</t>
  </si>
  <si>
    <t>中等职业学校国家助学金受助人数占应受助学生数的比例。</t>
  </si>
  <si>
    <t>符合享受物价补贴的学生</t>
  </si>
  <si>
    <t>为全日制具有普通学籍学生发放国家助学金。2500元/年</t>
  </si>
  <si>
    <t>质量指标</t>
  </si>
  <si>
    <t>满足普通制符合助学金条件学生的费用支出</t>
  </si>
  <si>
    <t>优</t>
  </si>
  <si>
    <t>按时、按量、依规发放</t>
  </si>
  <si>
    <t>时效指标</t>
  </si>
  <si>
    <t>完成2022级新生助学金发放工作，在校生国家助学金按月发放。</t>
  </si>
  <si>
    <t>按照计划时间完成发放</t>
  </si>
  <si>
    <t>成本指标</t>
  </si>
  <si>
    <t>无违法违规现象</t>
  </si>
  <si>
    <t>无违法违规</t>
  </si>
  <si>
    <t>效益指标</t>
  </si>
  <si>
    <t>经济效益指标</t>
  </si>
  <si>
    <t>加强组织领导，明确分工，落实责任。</t>
  </si>
  <si>
    <t>可持续影响指标</t>
  </si>
  <si>
    <t>加强学籍管理，做好基础工作。</t>
  </si>
  <si>
    <t>满意度
指标</t>
  </si>
  <si>
    <t>服务对象满意度标</t>
  </si>
  <si>
    <t>学生家长满意度</t>
  </si>
  <si>
    <t>疫情原因，未开设家长会，故没有家长满意度调查表</t>
  </si>
  <si>
    <t>总分</t>
  </si>
  <si>
    <t xml:space="preserve"> </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</si>
</sst>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6">
    <font>
      <sz val="11"/>
      <color theme="1"/>
      <name val="宋体"/>
      <charset val="134"/>
      <scheme val="minor"/>
    </font>
    <font>
      <sz val="18"/>
      <color theme="1"/>
      <name val="方正小标宋简体"/>
      <charset val="134"/>
    </font>
    <font>
      <sz val="14"/>
      <color theme="1"/>
      <name val="仿宋_GB2312"/>
      <charset val="134"/>
    </font>
    <font>
      <sz val="10.5"/>
      <color theme="1"/>
      <name val="仿宋_GB2312"/>
      <charset val="134"/>
    </font>
    <font>
      <sz val="10"/>
      <color theme="1"/>
      <name val="仿宋_GB2312"/>
      <charset val="134"/>
    </font>
    <font>
      <sz val="9"/>
      <color theme="1"/>
      <name val="仿宋_GB2312"/>
      <charset val="134"/>
    </font>
    <font>
      <sz val="10.5"/>
      <color theme="1"/>
      <name val="Times New Roma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3" borderId="0" applyNumberFormat="0" applyBorder="0" applyAlignment="0" applyProtection="0">
      <alignment vertical="center"/>
    </xf>
    <xf numFmtId="0" fontId="8" fillId="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8" borderId="12" applyNumberFormat="0" applyFont="0" applyAlignment="0" applyProtection="0">
      <alignment vertical="center"/>
    </xf>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3" applyNumberFormat="0" applyFill="0" applyAlignment="0" applyProtection="0">
      <alignment vertical="center"/>
    </xf>
    <xf numFmtId="0" fontId="18" fillId="0" borderId="13" applyNumberFormat="0" applyFill="0" applyAlignment="0" applyProtection="0">
      <alignment vertical="center"/>
    </xf>
    <xf numFmtId="0" fontId="10" fillId="10" borderId="0" applyNumberFormat="0" applyBorder="0" applyAlignment="0" applyProtection="0">
      <alignment vertical="center"/>
    </xf>
    <xf numFmtId="0" fontId="13" fillId="0" borderId="14" applyNumberFormat="0" applyFill="0" applyAlignment="0" applyProtection="0">
      <alignment vertical="center"/>
    </xf>
    <xf numFmtId="0" fontId="10" fillId="11" borderId="0" applyNumberFormat="0" applyBorder="0" applyAlignment="0" applyProtection="0">
      <alignment vertical="center"/>
    </xf>
    <xf numFmtId="0" fontId="19" fillId="12" borderId="15" applyNumberFormat="0" applyAlignment="0" applyProtection="0">
      <alignment vertical="center"/>
    </xf>
    <xf numFmtId="0" fontId="20" fillId="12" borderId="11" applyNumberFormat="0" applyAlignment="0" applyProtection="0">
      <alignment vertical="center"/>
    </xf>
    <xf numFmtId="0" fontId="21" fillId="13" borderId="16"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2" fillId="0" borderId="17" applyNumberFormat="0" applyFill="0" applyAlignment="0" applyProtection="0">
      <alignment vertical="center"/>
    </xf>
    <xf numFmtId="0" fontId="23" fillId="0" borderId="18" applyNumberFormat="0" applyFill="0" applyAlignment="0" applyProtection="0">
      <alignment vertical="center"/>
    </xf>
    <xf numFmtId="0" fontId="24" fillId="16" borderId="0" applyNumberFormat="0" applyBorder="0" applyAlignment="0" applyProtection="0">
      <alignment vertical="center"/>
    </xf>
    <xf numFmtId="0" fontId="25" fillId="17" borderId="0" applyNumberFormat="0" applyBorder="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cellStyleXfs>
  <cellXfs count="30">
    <xf numFmtId="0" fontId="0" fillId="0" borderId="0" xfId="0">
      <alignment vertical="center"/>
    </xf>
    <xf numFmtId="0" fontId="0" fillId="2" borderId="0" xfId="0" applyFont="1" applyFill="1">
      <alignment vertical="center"/>
    </xf>
    <xf numFmtId="0" fontId="1" fillId="2" borderId="0" xfId="0" applyFont="1" applyFill="1" applyAlignment="1">
      <alignment horizontal="center" vertical="center"/>
    </xf>
    <xf numFmtId="0" fontId="2" fillId="2" borderId="0" xfId="0" applyFont="1" applyFill="1" applyAlignment="1">
      <alignment horizontal="center" vertical="center"/>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 xfId="0" applyFont="1" applyFill="1" applyBorder="1" applyAlignment="1">
      <alignment horizontal="justify" vertical="center" wrapText="1"/>
    </xf>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0" xfId="0" applyFont="1" applyFill="1" applyAlignment="1">
      <alignment horizontal="center" vertical="center" wrapText="1"/>
    </xf>
    <xf numFmtId="9" fontId="3" fillId="2" borderId="1" xfId="0" applyNumberFormat="1" applyFont="1" applyFill="1" applyBorder="1" applyAlignment="1">
      <alignment horizontal="center" vertical="center" wrapText="1"/>
    </xf>
    <xf numFmtId="0" fontId="5" fillId="2" borderId="0" xfId="0" applyFont="1" applyFill="1" applyAlignment="1">
      <alignment vertical="center" wrapText="1"/>
    </xf>
    <xf numFmtId="0" fontId="5" fillId="2" borderId="0" xfId="0" applyFont="1" applyFill="1" applyAlignment="1">
      <alignment vertical="center"/>
    </xf>
    <xf numFmtId="0" fontId="6" fillId="2" borderId="0" xfId="0" applyFont="1" applyFill="1" applyAlignment="1">
      <alignment horizontal="justify" vertical="center"/>
    </xf>
    <xf numFmtId="10" fontId="3" fillId="2" borderId="1" xfId="0" applyNumberFormat="1" applyFont="1" applyFill="1" applyBorder="1" applyAlignment="1">
      <alignment horizontal="center" vertical="center" wrapText="1"/>
    </xf>
    <xf numFmtId="176" fontId="3" fillId="2" borderId="1" xfId="0" applyNumberFormat="1" applyFont="1" applyFill="1" applyBorder="1" applyAlignment="1">
      <alignment horizontal="center" vertical="center" wrapText="1"/>
    </xf>
    <xf numFmtId="10" fontId="3" fillId="2" borderId="2" xfId="0" applyNumberFormat="1" applyFont="1" applyFill="1" applyBorder="1" applyAlignment="1">
      <alignment horizontal="center" vertical="center" wrapText="1"/>
    </xf>
    <xf numFmtId="10" fontId="3" fillId="2" borderId="3" xfId="0" applyNumberFormat="1" applyFont="1" applyFill="1" applyBorder="1" applyAlignment="1">
      <alignment horizontal="center" vertical="center" wrapText="1"/>
    </xf>
    <xf numFmtId="10" fontId="3" fillId="2" borderId="8" xfId="0" applyNumberFormat="1" applyFont="1" applyFill="1" applyBorder="1" applyAlignment="1">
      <alignment horizontal="center" vertical="center" wrapText="1"/>
    </xf>
    <xf numFmtId="10" fontId="3" fillId="2" borderId="9" xfId="0" applyNumberFormat="1" applyFont="1" applyFill="1" applyBorder="1" applyAlignment="1">
      <alignment horizontal="center" vertical="center" wrapText="1"/>
    </xf>
    <xf numFmtId="0" fontId="0" fillId="2" borderId="1" xfId="0" applyFont="1"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tabSelected="1" workbookViewId="0">
      <selection activeCell="A28" sqref="A28:N28"/>
    </sheetView>
  </sheetViews>
  <sheetFormatPr defaultColWidth="9" defaultRowHeight="13.5"/>
  <cols>
    <col min="1" max="1" width="3.25" style="1" customWidth="1"/>
    <col min="2" max="4" width="9" style="1"/>
    <col min="5" max="5" width="12.75" style="1" customWidth="1"/>
    <col min="6" max="6" width="6" style="1" customWidth="1"/>
    <col min="7" max="7" width="8.25" style="1" customWidth="1"/>
    <col min="8" max="8" width="8.875" style="1" customWidth="1"/>
    <col min="9" max="10" width="2.875" style="1" customWidth="1"/>
    <col min="11" max="12" width="3" style="1" customWidth="1"/>
    <col min="13" max="13" width="5" style="1" customWidth="1"/>
    <col min="14" max="14" width="14.25" style="1" customWidth="1"/>
    <col min="15" max="15" width="9" style="1"/>
  </cols>
  <sheetData>
    <row r="1" ht="22.5" spans="1:14">
      <c r="A1" s="2" t="s">
        <v>0</v>
      </c>
      <c r="B1" s="2"/>
      <c r="C1" s="2"/>
      <c r="D1" s="2"/>
      <c r="E1" s="2"/>
      <c r="F1" s="2"/>
      <c r="G1" s="2"/>
      <c r="H1" s="2"/>
      <c r="I1" s="2"/>
      <c r="J1" s="2"/>
      <c r="K1" s="2"/>
      <c r="L1" s="2"/>
      <c r="M1" s="2"/>
      <c r="N1" s="2"/>
    </row>
    <row r="2" ht="18.75" spans="1:14">
      <c r="A2" s="3" t="s">
        <v>1</v>
      </c>
      <c r="B2" s="3"/>
      <c r="C2" s="3"/>
      <c r="D2" s="3"/>
      <c r="E2" s="3"/>
      <c r="F2" s="3"/>
      <c r="G2" s="3"/>
      <c r="H2" s="3"/>
      <c r="I2" s="3"/>
      <c r="J2" s="3"/>
      <c r="K2" s="3"/>
      <c r="L2" s="3"/>
      <c r="M2" s="3"/>
      <c r="N2" s="3"/>
    </row>
    <row r="3" ht="18" customHeight="1" spans="1:14">
      <c r="A3" s="4" t="s">
        <v>2</v>
      </c>
      <c r="B3" s="4"/>
      <c r="C3" s="4" t="s">
        <v>3</v>
      </c>
      <c r="D3" s="4"/>
      <c r="E3" s="4"/>
      <c r="F3" s="4"/>
      <c r="G3" s="4"/>
      <c r="H3" s="4"/>
      <c r="I3" s="4"/>
      <c r="J3" s="4"/>
      <c r="K3" s="4"/>
      <c r="L3" s="4"/>
      <c r="M3" s="4"/>
      <c r="N3" s="4"/>
    </row>
    <row r="4" ht="18" customHeight="1" spans="1:14">
      <c r="A4" s="4" t="s">
        <v>4</v>
      </c>
      <c r="B4" s="4"/>
      <c r="C4" s="4" t="s">
        <v>5</v>
      </c>
      <c r="D4" s="4"/>
      <c r="E4" s="4"/>
      <c r="F4" s="4"/>
      <c r="G4" s="4"/>
      <c r="H4" s="4" t="s">
        <v>6</v>
      </c>
      <c r="I4" s="4"/>
      <c r="J4" s="4" t="s">
        <v>7</v>
      </c>
      <c r="K4" s="4"/>
      <c r="L4" s="4"/>
      <c r="M4" s="4"/>
      <c r="N4" s="4"/>
    </row>
    <row r="5" ht="18" customHeight="1" spans="1:14">
      <c r="A5" s="4" t="s">
        <v>8</v>
      </c>
      <c r="B5" s="4"/>
      <c r="C5" s="4" t="s">
        <v>9</v>
      </c>
      <c r="D5" s="4"/>
      <c r="E5" s="4"/>
      <c r="F5" s="4"/>
      <c r="G5" s="4"/>
      <c r="H5" s="4" t="s">
        <v>10</v>
      </c>
      <c r="I5" s="4"/>
      <c r="J5" s="4">
        <v>13488675374</v>
      </c>
      <c r="K5" s="4"/>
      <c r="L5" s="4"/>
      <c r="M5" s="4"/>
      <c r="N5" s="4"/>
    </row>
    <row r="6" ht="18" customHeight="1" spans="1:14">
      <c r="A6" s="5" t="s">
        <v>11</v>
      </c>
      <c r="B6" s="6"/>
      <c r="C6" s="4"/>
      <c r="D6" s="4"/>
      <c r="E6" s="7" t="s">
        <v>12</v>
      </c>
      <c r="F6" s="5" t="s">
        <v>13</v>
      </c>
      <c r="G6" s="6"/>
      <c r="H6" s="5" t="s">
        <v>14</v>
      </c>
      <c r="I6" s="6"/>
      <c r="J6" s="4" t="s">
        <v>15</v>
      </c>
      <c r="K6" s="4"/>
      <c r="L6" s="4" t="s">
        <v>16</v>
      </c>
      <c r="M6" s="4"/>
      <c r="N6" s="4" t="s">
        <v>17</v>
      </c>
    </row>
    <row r="7" ht="18" customHeight="1" spans="1:14">
      <c r="A7" s="8"/>
      <c r="B7" s="9"/>
      <c r="C7" s="4"/>
      <c r="D7" s="4"/>
      <c r="E7" s="10"/>
      <c r="F7" s="11"/>
      <c r="G7" s="12"/>
      <c r="H7" s="11"/>
      <c r="I7" s="12"/>
      <c r="J7" s="4"/>
      <c r="K7" s="4"/>
      <c r="L7" s="4"/>
      <c r="M7" s="4"/>
      <c r="N7" s="4"/>
    </row>
    <row r="8" ht="18" customHeight="1" spans="1:14">
      <c r="A8" s="8"/>
      <c r="B8" s="9"/>
      <c r="C8" s="13" t="s">
        <v>18</v>
      </c>
      <c r="D8" s="13"/>
      <c r="E8" s="4">
        <v>25.579</v>
      </c>
      <c r="F8" s="4">
        <v>21.1764</v>
      </c>
      <c r="G8" s="4"/>
      <c r="H8" s="4">
        <v>21.1068</v>
      </c>
      <c r="I8" s="4"/>
      <c r="J8" s="4">
        <v>10</v>
      </c>
      <c r="K8" s="4"/>
      <c r="L8" s="23">
        <f>H8/F8*100%</f>
        <v>0.996713322377741</v>
      </c>
      <c r="M8" s="23"/>
      <c r="N8" s="24">
        <f>L8*J8</f>
        <v>9.96713322377741</v>
      </c>
    </row>
    <row r="9" ht="18" customHeight="1" spans="1:14">
      <c r="A9" s="8"/>
      <c r="B9" s="9"/>
      <c r="C9" s="5" t="s">
        <v>19</v>
      </c>
      <c r="D9" s="6"/>
      <c r="E9" s="4">
        <v>25.579</v>
      </c>
      <c r="F9" s="4">
        <v>21.1764</v>
      </c>
      <c r="G9" s="4"/>
      <c r="H9" s="4">
        <v>21.1068</v>
      </c>
      <c r="I9" s="4"/>
      <c r="J9" s="4" t="s">
        <v>20</v>
      </c>
      <c r="K9" s="4"/>
      <c r="L9" s="25">
        <f>H9/F9*100%</f>
        <v>0.996713322377741</v>
      </c>
      <c r="M9" s="26"/>
      <c r="N9" s="4" t="s">
        <v>20</v>
      </c>
    </row>
    <row r="10" ht="18" customHeight="1" spans="1:14">
      <c r="A10" s="8"/>
      <c r="B10" s="9"/>
      <c r="C10" s="11"/>
      <c r="D10" s="12"/>
      <c r="E10" s="4"/>
      <c r="F10" s="4"/>
      <c r="G10" s="4"/>
      <c r="H10" s="4"/>
      <c r="I10" s="4"/>
      <c r="J10" s="4"/>
      <c r="K10" s="4"/>
      <c r="L10" s="27"/>
      <c r="M10" s="28"/>
      <c r="N10" s="4"/>
    </row>
    <row r="11" ht="18" customHeight="1" spans="1:14">
      <c r="A11" s="8"/>
      <c r="B11" s="9"/>
      <c r="C11" s="4" t="s">
        <v>21</v>
      </c>
      <c r="D11" s="4"/>
      <c r="E11" s="4"/>
      <c r="F11" s="4"/>
      <c r="G11" s="4"/>
      <c r="H11" s="4"/>
      <c r="I11" s="4"/>
      <c r="J11" s="4" t="s">
        <v>20</v>
      </c>
      <c r="K11" s="4"/>
      <c r="L11" s="4"/>
      <c r="M11" s="4"/>
      <c r="N11" s="4" t="s">
        <v>20</v>
      </c>
    </row>
    <row r="12" ht="18" customHeight="1" spans="1:14">
      <c r="A12" s="11"/>
      <c r="B12" s="12"/>
      <c r="C12" s="4" t="s">
        <v>22</v>
      </c>
      <c r="D12" s="4"/>
      <c r="E12" s="4"/>
      <c r="F12" s="4"/>
      <c r="G12" s="4"/>
      <c r="H12" s="4"/>
      <c r="I12" s="4"/>
      <c r="J12" s="4" t="s">
        <v>20</v>
      </c>
      <c r="K12" s="4"/>
      <c r="L12" s="4"/>
      <c r="M12" s="4"/>
      <c r="N12" s="4" t="s">
        <v>20</v>
      </c>
    </row>
    <row r="13" ht="27" customHeight="1" spans="1:14">
      <c r="A13" s="4" t="s">
        <v>23</v>
      </c>
      <c r="B13" s="4" t="s">
        <v>24</v>
      </c>
      <c r="C13" s="4"/>
      <c r="D13" s="4"/>
      <c r="E13" s="4"/>
      <c r="F13" s="4"/>
      <c r="G13" s="4"/>
      <c r="H13" s="4" t="s">
        <v>25</v>
      </c>
      <c r="I13" s="4"/>
      <c r="J13" s="4"/>
      <c r="K13" s="4"/>
      <c r="L13" s="4"/>
      <c r="M13" s="4"/>
      <c r="N13" s="4"/>
    </row>
    <row r="14" ht="99" customHeight="1" spans="1:14">
      <c r="A14" s="4"/>
      <c r="B14" s="14" t="s">
        <v>26</v>
      </c>
      <c r="C14" s="14"/>
      <c r="D14" s="14"/>
      <c r="E14" s="14"/>
      <c r="F14" s="14"/>
      <c r="G14" s="15"/>
      <c r="H14" s="14" t="s">
        <v>27</v>
      </c>
      <c r="I14" s="14"/>
      <c r="J14" s="14"/>
      <c r="K14" s="14"/>
      <c r="L14" s="14"/>
      <c r="M14" s="14"/>
      <c r="N14" s="14"/>
    </row>
    <row r="15" ht="27.95" customHeight="1" spans="1:14">
      <c r="A15" s="4" t="s">
        <v>28</v>
      </c>
      <c r="B15" s="4" t="s">
        <v>29</v>
      </c>
      <c r="C15" s="4" t="s">
        <v>30</v>
      </c>
      <c r="D15" s="4" t="s">
        <v>31</v>
      </c>
      <c r="E15" s="4"/>
      <c r="F15" s="16"/>
      <c r="G15" s="7" t="s">
        <v>32</v>
      </c>
      <c r="H15" s="7" t="s">
        <v>33</v>
      </c>
      <c r="I15" s="4" t="s">
        <v>34</v>
      </c>
      <c r="J15" s="4"/>
      <c r="K15" s="4" t="s">
        <v>35</v>
      </c>
      <c r="L15" s="4"/>
      <c r="M15" s="5" t="s">
        <v>36</v>
      </c>
      <c r="N15" s="6"/>
    </row>
    <row r="16" ht="27.95" customHeight="1" spans="1:14">
      <c r="A16" s="4"/>
      <c r="B16" s="4"/>
      <c r="C16" s="4"/>
      <c r="D16" s="4"/>
      <c r="E16" s="4"/>
      <c r="F16" s="16"/>
      <c r="G16" s="10"/>
      <c r="H16" s="10"/>
      <c r="I16" s="4"/>
      <c r="J16" s="4"/>
      <c r="K16" s="4"/>
      <c r="L16" s="4"/>
      <c r="M16" s="11"/>
      <c r="N16" s="12"/>
    </row>
    <row r="17" ht="30" customHeight="1" spans="1:14">
      <c r="A17" s="4"/>
      <c r="B17" s="4" t="s">
        <v>37</v>
      </c>
      <c r="C17" s="4" t="s">
        <v>38</v>
      </c>
      <c r="D17" s="17" t="s">
        <v>39</v>
      </c>
      <c r="E17" s="17"/>
      <c r="F17" s="17"/>
      <c r="G17" s="4">
        <v>1800</v>
      </c>
      <c r="H17" s="4">
        <v>1800</v>
      </c>
      <c r="I17" s="4">
        <v>15</v>
      </c>
      <c r="J17" s="4"/>
      <c r="K17" s="4">
        <v>15</v>
      </c>
      <c r="L17" s="4"/>
      <c r="M17" s="4"/>
      <c r="N17" s="4"/>
    </row>
    <row r="18" ht="29.1" customHeight="1" spans="1:14">
      <c r="A18" s="4"/>
      <c r="B18" s="4"/>
      <c r="C18" s="4"/>
      <c r="D18" s="17" t="s">
        <v>40</v>
      </c>
      <c r="E18" s="17"/>
      <c r="F18" s="17"/>
      <c r="G18" s="4">
        <v>100</v>
      </c>
      <c r="H18" s="4">
        <v>100</v>
      </c>
      <c r="I18" s="4">
        <v>10</v>
      </c>
      <c r="J18" s="4"/>
      <c r="K18" s="4">
        <v>10</v>
      </c>
      <c r="L18" s="4"/>
      <c r="M18" s="4"/>
      <c r="N18" s="4"/>
    </row>
    <row r="19" ht="18.95" customHeight="1" spans="1:14">
      <c r="A19" s="4"/>
      <c r="B19" s="4"/>
      <c r="C19" s="4"/>
      <c r="D19" s="17" t="s">
        <v>41</v>
      </c>
      <c r="E19" s="17"/>
      <c r="F19" s="17"/>
      <c r="G19" s="4">
        <v>345</v>
      </c>
      <c r="H19" s="4">
        <v>345</v>
      </c>
      <c r="I19" s="4">
        <v>5</v>
      </c>
      <c r="J19" s="4"/>
      <c r="K19" s="4">
        <v>5</v>
      </c>
      <c r="L19" s="4"/>
      <c r="M19" s="4"/>
      <c r="N19" s="4"/>
    </row>
    <row r="20" ht="29.1" customHeight="1" spans="1:14">
      <c r="A20" s="4"/>
      <c r="B20" s="4"/>
      <c r="C20" s="4"/>
      <c r="D20" s="17" t="s">
        <v>42</v>
      </c>
      <c r="E20" s="17"/>
      <c r="F20" s="17"/>
      <c r="G20" s="4">
        <v>2500</v>
      </c>
      <c r="H20" s="4">
        <v>2500</v>
      </c>
      <c r="I20" s="4">
        <v>10</v>
      </c>
      <c r="J20" s="4"/>
      <c r="K20" s="4">
        <v>10</v>
      </c>
      <c r="L20" s="4"/>
      <c r="M20" s="4"/>
      <c r="N20" s="4"/>
    </row>
    <row r="21" ht="29.1" customHeight="1" spans="1:14">
      <c r="A21" s="4"/>
      <c r="B21" s="4"/>
      <c r="C21" s="4" t="s">
        <v>43</v>
      </c>
      <c r="D21" s="17" t="s">
        <v>44</v>
      </c>
      <c r="E21" s="17"/>
      <c r="F21" s="17"/>
      <c r="G21" s="14" t="s">
        <v>45</v>
      </c>
      <c r="H21" s="14" t="s">
        <v>45</v>
      </c>
      <c r="I21" s="4">
        <v>10</v>
      </c>
      <c r="J21" s="4"/>
      <c r="K21" s="4">
        <v>10</v>
      </c>
      <c r="L21" s="4"/>
      <c r="M21" s="14" t="s">
        <v>46</v>
      </c>
      <c r="N21" s="14"/>
    </row>
    <row r="22" ht="30" customHeight="1" spans="1:14">
      <c r="A22" s="4"/>
      <c r="B22" s="4"/>
      <c r="C22" s="4" t="s">
        <v>47</v>
      </c>
      <c r="D22" s="17" t="s">
        <v>48</v>
      </c>
      <c r="E22" s="17"/>
      <c r="F22" s="17"/>
      <c r="G22" s="14" t="s">
        <v>45</v>
      </c>
      <c r="H22" s="18" t="s">
        <v>45</v>
      </c>
      <c r="I22" s="4">
        <v>10</v>
      </c>
      <c r="J22" s="4"/>
      <c r="K22" s="4">
        <v>10</v>
      </c>
      <c r="L22" s="4"/>
      <c r="M22" s="14" t="s">
        <v>49</v>
      </c>
      <c r="N22" s="14"/>
    </row>
    <row r="23" ht="32.1" customHeight="1" spans="1:14">
      <c r="A23" s="4"/>
      <c r="B23" s="4"/>
      <c r="C23" s="4" t="s">
        <v>50</v>
      </c>
      <c r="D23" s="17" t="s">
        <v>51</v>
      </c>
      <c r="E23" s="17"/>
      <c r="F23" s="17"/>
      <c r="G23" s="4">
        <v>21.1764</v>
      </c>
      <c r="H23" s="4">
        <v>21.1068</v>
      </c>
      <c r="I23" s="14">
        <v>10</v>
      </c>
      <c r="J23" s="14"/>
      <c r="K23" s="14">
        <v>10</v>
      </c>
      <c r="L23" s="14"/>
      <c r="M23" s="14" t="s">
        <v>52</v>
      </c>
      <c r="N23" s="14"/>
    </row>
    <row r="24" ht="39" customHeight="1" spans="1:14">
      <c r="A24" s="4"/>
      <c r="B24" s="4" t="s">
        <v>53</v>
      </c>
      <c r="C24" s="7" t="s">
        <v>54</v>
      </c>
      <c r="D24" s="17" t="s">
        <v>55</v>
      </c>
      <c r="E24" s="17"/>
      <c r="F24" s="17"/>
      <c r="G24" s="14" t="s">
        <v>45</v>
      </c>
      <c r="H24" s="18" t="s">
        <v>45</v>
      </c>
      <c r="I24" s="4">
        <v>5</v>
      </c>
      <c r="J24" s="4"/>
      <c r="K24" s="4">
        <v>5</v>
      </c>
      <c r="L24" s="4"/>
      <c r="M24" s="14" t="s">
        <v>55</v>
      </c>
      <c r="N24" s="14"/>
    </row>
    <row r="25" ht="36" customHeight="1" spans="1:14">
      <c r="A25" s="4"/>
      <c r="B25" s="4"/>
      <c r="C25" s="4" t="s">
        <v>56</v>
      </c>
      <c r="D25" s="17" t="s">
        <v>57</v>
      </c>
      <c r="E25" s="17"/>
      <c r="F25" s="17"/>
      <c r="G25" s="14" t="s">
        <v>45</v>
      </c>
      <c r="H25" s="14" t="s">
        <v>45</v>
      </c>
      <c r="I25" s="4">
        <v>5</v>
      </c>
      <c r="J25" s="4"/>
      <c r="K25" s="4">
        <v>5</v>
      </c>
      <c r="L25" s="4"/>
      <c r="M25" s="14" t="s">
        <v>57</v>
      </c>
      <c r="N25" s="14"/>
    </row>
    <row r="26" ht="39" customHeight="1" spans="1:14">
      <c r="A26" s="4"/>
      <c r="B26" s="7" t="s">
        <v>58</v>
      </c>
      <c r="C26" s="4" t="s">
        <v>59</v>
      </c>
      <c r="D26" s="17" t="s">
        <v>60</v>
      </c>
      <c r="E26" s="17"/>
      <c r="F26" s="17"/>
      <c r="G26" s="19">
        <v>0.95</v>
      </c>
      <c r="H26" s="19">
        <v>0.9804</v>
      </c>
      <c r="I26" s="14">
        <v>10</v>
      </c>
      <c r="J26" s="14"/>
      <c r="K26" s="14">
        <v>7</v>
      </c>
      <c r="L26" s="14"/>
      <c r="M26" s="14" t="s">
        <v>61</v>
      </c>
      <c r="N26" s="14"/>
    </row>
    <row r="27" ht="18.95" customHeight="1" spans="1:14">
      <c r="A27" s="4" t="s">
        <v>62</v>
      </c>
      <c r="B27" s="4"/>
      <c r="C27" s="4"/>
      <c r="D27" s="4"/>
      <c r="E27" s="4"/>
      <c r="F27" s="4"/>
      <c r="G27" s="4"/>
      <c r="H27" s="4"/>
      <c r="I27" s="4">
        <v>100</v>
      </c>
      <c r="J27" s="4"/>
      <c r="K27" s="24">
        <f>SUM(K17:L26)+N8</f>
        <v>96.9671332237774</v>
      </c>
      <c r="L27" s="24"/>
      <c r="M27" s="29"/>
      <c r="N27" s="29"/>
    </row>
    <row r="28" ht="96.95" customHeight="1" spans="1:14">
      <c r="A28" s="20"/>
      <c r="B28" s="21"/>
      <c r="C28" s="21"/>
      <c r="D28" s="21"/>
      <c r="E28" s="21"/>
      <c r="F28" s="21"/>
      <c r="G28" s="21"/>
      <c r="H28" s="21"/>
      <c r="I28" s="21"/>
      <c r="J28" s="21"/>
      <c r="K28" s="21"/>
      <c r="L28" s="21"/>
      <c r="M28" s="21"/>
      <c r="N28" s="21"/>
    </row>
    <row r="29" spans="1:1">
      <c r="A29" s="22" t="s">
        <v>63</v>
      </c>
    </row>
  </sheetData>
  <mergeCells count="104">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11:D11"/>
    <mergeCell ref="F11:G11"/>
    <mergeCell ref="H11:I11"/>
    <mergeCell ref="J11:K11"/>
    <mergeCell ref="L11:M11"/>
    <mergeCell ref="C12:D12"/>
    <mergeCell ref="F12:G12"/>
    <mergeCell ref="H12:I12"/>
    <mergeCell ref="J12:K12"/>
    <mergeCell ref="L12:M12"/>
    <mergeCell ref="B13:G13"/>
    <mergeCell ref="H13:N13"/>
    <mergeCell ref="B14:G14"/>
    <mergeCell ref="H14:N14"/>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A27:H27"/>
    <mergeCell ref="I27:J27"/>
    <mergeCell ref="K27:L27"/>
    <mergeCell ref="M27:N27"/>
    <mergeCell ref="A28:N28"/>
    <mergeCell ref="A13:A14"/>
    <mergeCell ref="A15:A26"/>
    <mergeCell ref="B15:B16"/>
    <mergeCell ref="B17:B23"/>
    <mergeCell ref="B24:B25"/>
    <mergeCell ref="C15:C16"/>
    <mergeCell ref="C17:C20"/>
    <mergeCell ref="E6:E7"/>
    <mergeCell ref="E9:E10"/>
    <mergeCell ref="G15:G16"/>
    <mergeCell ref="H15:H16"/>
    <mergeCell ref="N6:N7"/>
    <mergeCell ref="N9:N10"/>
    <mergeCell ref="A6:B12"/>
    <mergeCell ref="C6:D7"/>
    <mergeCell ref="F6:G7"/>
    <mergeCell ref="H6:I7"/>
    <mergeCell ref="J6:K7"/>
    <mergeCell ref="L6:M7"/>
    <mergeCell ref="F9:G10"/>
    <mergeCell ref="H9:I10"/>
    <mergeCell ref="J9:K10"/>
    <mergeCell ref="L9:M10"/>
    <mergeCell ref="D15:F16"/>
    <mergeCell ref="I15:J16"/>
    <mergeCell ref="K15:L16"/>
    <mergeCell ref="M15:N16"/>
    <mergeCell ref="C9:D10"/>
  </mergeCells>
  <printOptions horizontalCentered="1"/>
  <pageMargins left="0.448611111111111" right="0.448611111111111" top="0.751388888888889" bottom="0.751388888888889" header="0.298611111111111" footer="0.298611111111111"/>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贾颖</dc:creator>
  <cp:lastModifiedBy>Administrator</cp:lastModifiedBy>
  <dcterms:created xsi:type="dcterms:W3CDTF">2023-04-18T05:31:00Z</dcterms:created>
  <dcterms:modified xsi:type="dcterms:W3CDTF">2023-06-06T06:24:02Z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D50A801DD6EB4CBE885678FCAFDFC6B7_13</vt:lpwstr>
  </property>
  <property fmtid="{D5CDD505-2E9C-101B-9397-08002B2CF9AE}" pid="3" name="KSOProductBuildVer">
    <vt:lpwstr>2052-11.1.0.14309</vt:lpwstr>
  </property>
</Properties>
</file>