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95" windowHeight="9840"/>
  </bookViews>
  <sheets>
    <sheet name="Sheet1" sheetId="1" r:id="rId1"/>
    <sheet name="Sheet3" sheetId="3" r:id="rId2"/>
  </sheets>
  <calcPr calcId="144525"/>
</workbook>
</file>

<file path=xl/sharedStrings.xml><?xml version="1.0" encoding="utf-8"?>
<sst xmlns="http://schemas.openxmlformats.org/spreadsheetml/2006/main" count="88" uniqueCount="74">
  <si>
    <t>项目支出绩效自评表</t>
  </si>
  <si>
    <t>（ 2022年度）</t>
  </si>
  <si>
    <t>项目名称</t>
  </si>
  <si>
    <t>11000022T000000456428-摄影摄像后期制作实训室建设</t>
  </si>
  <si>
    <t>主管部门</t>
  </si>
  <si>
    <t>258-北京市供销合作总社</t>
  </si>
  <si>
    <t>实施单位</t>
  </si>
  <si>
    <t>258003-北京市供销学校</t>
  </si>
  <si>
    <t>项目负责人</t>
  </si>
  <si>
    <t>焦鹏</t>
  </si>
  <si>
    <t>联系电话</t>
  </si>
  <si>
    <t>项目资金
（万元）</t>
  </si>
  <si>
    <t>年初
预算数</t>
  </si>
  <si>
    <t>全年
预算数</t>
  </si>
  <si>
    <t>全年
执行数</t>
  </si>
  <si>
    <t>分值</t>
  </si>
  <si>
    <t>执行率</t>
  </si>
  <si>
    <t>得分</t>
  </si>
  <si>
    <t>年度资金总额</t>
  </si>
  <si>
    <t>其中：当年财政拨款</t>
  </si>
  <si>
    <t>—</t>
  </si>
  <si>
    <r>
      <rPr>
        <sz val="10.5"/>
        <color theme="1"/>
        <rFont val="仿宋_GB2312"/>
        <charset val="134"/>
      </rPr>
      <t xml:space="preserve">      </t>
    </r>
    <r>
      <rPr>
        <sz val="10.5"/>
        <color theme="1"/>
        <rFont val="仿宋_GB2312"/>
        <charset val="134"/>
      </rPr>
      <t>上年结转资金</t>
    </r>
  </si>
  <si>
    <r>
      <rPr>
        <sz val="10.5"/>
        <color theme="1"/>
        <rFont val="仿宋_GB2312"/>
        <charset val="134"/>
      </rPr>
      <t xml:space="preserve">  </t>
    </r>
    <r>
      <rPr>
        <sz val="10.5"/>
        <color theme="1"/>
        <rFont val="仿宋_GB2312"/>
        <charset val="134"/>
      </rPr>
      <t>其他资金</t>
    </r>
  </si>
  <si>
    <t>年度总体目标</t>
  </si>
  <si>
    <t>预期目标</t>
  </si>
  <si>
    <t>实际完成情况</t>
  </si>
  <si>
    <t>为了不断提高教学水平，开展创造性教学，现有传统摄影摄像后期制作教室系统设备已经无法满足新的课程标准要求，摄影摄像后期制作主要服务于电视台新闻栏目录制、栏目直播、气象栏目程录制等后期制作；可配合插出产品、非编产品、媒资产晶等构成采编播电视台整体解决方案采编。摄影摄像后期制作教室是现代学校必备的教学设施，是学生学习现代信息技术的重要场所。为此对摄影摄像后期制作教室的教学设施进行更新购置来满足教学正常使用需求是十分必要的。更新现有落后的教学设备，配置能够满足当今教学场景使用教学设备。通过触控一体机设备与推拉黑板组合在一起使用大大满足了教学使用需求，而且触控一体机设备集电脑、投影机、电子白板、功放音响等诸多功能于一体，将声音、图像、文字有机地结合在一起，为学生创设一个生动、形象、直观、视听结合的情境，后期非编工作站完全可以满足电视台新闻栏目录制、栏目直播、气象栏目程录制等；可配合插出产品、非编产品、媒资产晶等构成采编播电视台整体解决方案。有效的减少设备投入成本，空间占用小，操作便捷。可以为学生创造一个温馨、舒适的学习环境，有利于学生的学习。学校的办学条件受到广大师生、家长和社会的关注。因此不断改善办学条件，对促进学校发展、提高学校办学水平和质量，以及满足广大人民群众的教育需求都有重要意义。上述基础设施的修缮改造的完成，可以改善学校教职员工及学生的生活环境，提供舒适的环境，从而促进学校的发展，提高学校办学质量，这也是学校提升学生全面素质教育和学校发展规划的重要举措。</t>
  </si>
  <si>
    <t>已完成预期目标</t>
  </si>
  <si>
    <t>绩
效
指
标</t>
  </si>
  <si>
    <t>一级指标</t>
  </si>
  <si>
    <t>二级指标</t>
  </si>
  <si>
    <t>三级指标</t>
  </si>
  <si>
    <t>年度
指标值</t>
  </si>
  <si>
    <t>实际
完成值</t>
  </si>
  <si>
    <t>分
值</t>
  </si>
  <si>
    <t>得
分</t>
  </si>
  <si>
    <t>偏差原因分析及改进措施</t>
  </si>
  <si>
    <t>产出指标</t>
  </si>
  <si>
    <t>数量指标</t>
  </si>
  <si>
    <t>指标1：内墙面涂料</t>
  </si>
  <si>
    <t>70平方米</t>
  </si>
  <si>
    <t>指标2：矿棉吸音板吊顶</t>
  </si>
  <si>
    <t>2</t>
  </si>
  <si>
    <t>指标3：吸音板墙面</t>
  </si>
  <si>
    <t>1</t>
  </si>
  <si>
    <t>指标4：老师操作台</t>
  </si>
  <si>
    <t>指标5：触控一体机</t>
  </si>
  <si>
    <t>指标6：学生操作台</t>
  </si>
  <si>
    <t>指标7：多媒体教学讲台</t>
  </si>
  <si>
    <t>指标8：推拉式黑板</t>
  </si>
  <si>
    <t>指标9：后期非编工作站</t>
  </si>
  <si>
    <t>指标10：操作凳</t>
  </si>
  <si>
    <t>指标11：教具柜</t>
  </si>
  <si>
    <t>指标12：铸铁暖气</t>
  </si>
  <si>
    <t>质量指标</t>
  </si>
  <si>
    <t>指标1：项目竣工验收合格率</t>
  </si>
  <si>
    <t>时效指标</t>
  </si>
  <si>
    <t>指标1：方案制定和前期准备时间：2021年12月前</t>
  </si>
  <si>
    <t>优</t>
  </si>
  <si>
    <t>指标2：招标采购时间：2022年5月前</t>
  </si>
  <si>
    <t>因疫情封校，延后到6月招标</t>
  </si>
  <si>
    <t>指标3：验收时间：2022年10月底前</t>
  </si>
  <si>
    <t>指标4：施工时间：2022年7月至9月</t>
  </si>
  <si>
    <t>成本指标</t>
  </si>
  <si>
    <t>指标1：项目预算控制数</t>
  </si>
  <si>
    <t>160.489081万元</t>
  </si>
  <si>
    <t>效益指标</t>
  </si>
  <si>
    <t>可持续影响指标</t>
  </si>
  <si>
    <t>指标1：履职基础、公共服务能力得到提高</t>
  </si>
  <si>
    <t>满意度
指标</t>
  </si>
  <si>
    <t>服务对象满意度标</t>
  </si>
  <si>
    <t>指标1：使用人员满意度</t>
  </si>
  <si>
    <t>总分</t>
  </si>
  <si>
    <t xml:space="preserve">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</si>
</sst>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8"/>
      <color theme="1"/>
      <name val="方正小标宋简体"/>
      <charset val="134"/>
    </font>
    <font>
      <sz val="14"/>
      <color theme="1"/>
      <name val="仿宋_GB2312"/>
      <charset val="134"/>
    </font>
    <font>
      <sz val="10.5"/>
      <color theme="1"/>
      <name val="仿宋_GB2312"/>
      <charset val="134"/>
    </font>
    <font>
      <sz val="10.5"/>
      <color rgb="FF000000"/>
      <name val="仿宋_GB2312"/>
      <charset val="134"/>
    </font>
    <font>
      <sz val="10"/>
      <name val="宋体"/>
      <charset val="134"/>
    </font>
    <font>
      <sz val="9"/>
      <color rgb="FF000000"/>
      <name val="仿宋_GB2312"/>
      <charset val="134"/>
    </font>
    <font>
      <sz val="10.5"/>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9" borderId="0" applyNumberFormat="0" applyBorder="0" applyAlignment="0" applyProtection="0">
      <alignment vertical="center"/>
    </xf>
    <xf numFmtId="0" fontId="14" fillId="0" borderId="17" applyNumberFormat="0" applyFill="0" applyAlignment="0" applyProtection="0">
      <alignment vertical="center"/>
    </xf>
    <xf numFmtId="0" fontId="11" fillId="10" borderId="0" applyNumberFormat="0" applyBorder="0" applyAlignment="0" applyProtection="0">
      <alignment vertical="center"/>
    </xf>
    <xf numFmtId="0" fontId="20" fillId="11" borderId="18" applyNumberFormat="0" applyAlignment="0" applyProtection="0">
      <alignment vertical="center"/>
    </xf>
    <xf numFmtId="0" fontId="21" fillId="11" borderId="14" applyNumberFormat="0" applyAlignment="0" applyProtection="0">
      <alignment vertical="center"/>
    </xf>
    <xf numFmtId="0" fontId="22"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0" xfId="0" applyFont="1" applyBorder="1" applyAlignment="1">
      <alignment horizontal="center" vertical="center" wrapText="1"/>
    </xf>
    <xf numFmtId="0" fontId="4" fillId="0" borderId="1" xfId="0" applyFont="1" applyBorder="1" applyAlignment="1">
      <alignment horizontal="left" vertical="center" wrapText="1"/>
    </xf>
    <xf numFmtId="0" fontId="3" fillId="0" borderId="11" xfId="0" applyFont="1" applyBorder="1" applyAlignment="1">
      <alignment horizontal="center" vertical="center" wrapText="1"/>
    </xf>
    <xf numFmtId="0" fontId="4" fillId="0" borderId="10"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9" fontId="5" fillId="0" borderId="1" xfId="0" applyNumberFormat="1" applyFont="1" applyBorder="1" applyAlignment="1">
      <alignment horizontal="center" vertical="center"/>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7" fillId="0" borderId="0" xfId="0" applyFont="1" applyAlignment="1">
      <alignment horizontal="justify" vertical="center"/>
    </xf>
    <xf numFmtId="10"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0" fillId="0" borderId="13" xfId="0" applyBorder="1" applyAlignment="1">
      <alignment horizontal="center" vertical="center" wrapText="1"/>
    </xf>
    <xf numFmtId="176" fontId="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tabSelected="1" topLeftCell="A19" workbookViewId="0">
      <selection activeCell="H41" sqref="H41"/>
    </sheetView>
  </sheetViews>
  <sheetFormatPr defaultColWidth="9" defaultRowHeight="13.5"/>
  <cols>
    <col min="1" max="1" width="3.25833333333333" customWidth="1"/>
    <col min="5" max="5" width="12.7583333333333" customWidth="1"/>
    <col min="6" max="6" width="6" customWidth="1"/>
    <col min="7" max="7" width="11.375" customWidth="1"/>
    <col min="8" max="8" width="8.875" customWidth="1"/>
    <col min="9" max="10" width="2.875" customWidth="1"/>
    <col min="11" max="11" width="3" customWidth="1"/>
    <col min="12" max="12" width="4.25833333333333" customWidth="1"/>
    <col min="13" max="13" width="5" customWidth="1"/>
    <col min="14" max="14" width="11.125" customWidth="1"/>
  </cols>
  <sheetData>
    <row r="1" ht="22.5" spans="1:14">
      <c r="A1" s="1" t="s">
        <v>0</v>
      </c>
      <c r="B1" s="1"/>
      <c r="C1" s="1"/>
      <c r="D1" s="1"/>
      <c r="E1" s="1"/>
      <c r="F1" s="1"/>
      <c r="G1" s="1"/>
      <c r="H1" s="1"/>
      <c r="I1" s="1"/>
      <c r="J1" s="1"/>
      <c r="K1" s="1"/>
      <c r="L1" s="1"/>
      <c r="M1" s="1"/>
      <c r="N1" s="1"/>
    </row>
    <row r="2" ht="18.75" spans="1:14">
      <c r="A2" s="2" t="s">
        <v>1</v>
      </c>
      <c r="B2" s="2"/>
      <c r="C2" s="2"/>
      <c r="D2" s="2"/>
      <c r="E2" s="2"/>
      <c r="F2" s="2"/>
      <c r="G2" s="2"/>
      <c r="H2" s="2"/>
      <c r="I2" s="2"/>
      <c r="J2" s="2"/>
      <c r="K2" s="2"/>
      <c r="L2" s="2"/>
      <c r="M2" s="2"/>
      <c r="N2" s="2"/>
    </row>
    <row r="3" ht="18" customHeight="1" spans="1:14">
      <c r="A3" s="3" t="s">
        <v>2</v>
      </c>
      <c r="B3" s="3"/>
      <c r="C3" s="3" t="s">
        <v>3</v>
      </c>
      <c r="D3" s="3"/>
      <c r="E3" s="3"/>
      <c r="F3" s="3"/>
      <c r="G3" s="3"/>
      <c r="H3" s="3"/>
      <c r="I3" s="3"/>
      <c r="J3" s="3"/>
      <c r="K3" s="3"/>
      <c r="L3" s="3"/>
      <c r="M3" s="3"/>
      <c r="N3" s="3"/>
    </row>
    <row r="4" ht="18" customHeight="1" spans="1:14">
      <c r="A4" s="3" t="s">
        <v>4</v>
      </c>
      <c r="B4" s="3"/>
      <c r="C4" s="3" t="s">
        <v>5</v>
      </c>
      <c r="D4" s="3"/>
      <c r="E4" s="3"/>
      <c r="F4" s="3"/>
      <c r="G4" s="3"/>
      <c r="H4" s="3" t="s">
        <v>6</v>
      </c>
      <c r="I4" s="3"/>
      <c r="J4" s="3" t="s">
        <v>7</v>
      </c>
      <c r="K4" s="3"/>
      <c r="L4" s="3"/>
      <c r="M4" s="3"/>
      <c r="N4" s="3"/>
    </row>
    <row r="5" ht="18" customHeight="1" spans="1:14">
      <c r="A5" s="3" t="s">
        <v>8</v>
      </c>
      <c r="B5" s="3"/>
      <c r="C5" s="3" t="s">
        <v>9</v>
      </c>
      <c r="D5" s="3"/>
      <c r="E5" s="3"/>
      <c r="F5" s="3"/>
      <c r="G5" s="3"/>
      <c r="H5" s="3" t="s">
        <v>10</v>
      </c>
      <c r="I5" s="3"/>
      <c r="J5" s="3">
        <v>13521275996</v>
      </c>
      <c r="K5" s="3"/>
      <c r="L5" s="3"/>
      <c r="M5" s="3"/>
      <c r="N5" s="3"/>
    </row>
    <row r="6" ht="18" customHeight="1" spans="1:14">
      <c r="A6" s="4" t="s">
        <v>11</v>
      </c>
      <c r="B6" s="5"/>
      <c r="C6" s="3"/>
      <c r="D6" s="3"/>
      <c r="E6" s="6" t="s">
        <v>12</v>
      </c>
      <c r="F6" s="4" t="s">
        <v>13</v>
      </c>
      <c r="G6" s="5"/>
      <c r="H6" s="4" t="s">
        <v>14</v>
      </c>
      <c r="I6" s="5"/>
      <c r="J6" s="3" t="s">
        <v>15</v>
      </c>
      <c r="K6" s="3"/>
      <c r="L6" s="3" t="s">
        <v>16</v>
      </c>
      <c r="M6" s="3"/>
      <c r="N6" s="3" t="s">
        <v>17</v>
      </c>
    </row>
    <row r="7" ht="18" customHeight="1" spans="1:14">
      <c r="A7" s="7"/>
      <c r="B7" s="8"/>
      <c r="C7" s="3"/>
      <c r="D7" s="3"/>
      <c r="E7" s="9"/>
      <c r="F7" s="10"/>
      <c r="G7" s="11"/>
      <c r="H7" s="10"/>
      <c r="I7" s="11"/>
      <c r="J7" s="3"/>
      <c r="K7" s="3"/>
      <c r="L7" s="3"/>
      <c r="M7" s="3"/>
      <c r="N7" s="3"/>
    </row>
    <row r="8" ht="18" customHeight="1" spans="1:14">
      <c r="A8" s="7"/>
      <c r="B8" s="8"/>
      <c r="C8" s="12" t="s">
        <v>18</v>
      </c>
      <c r="D8" s="12"/>
      <c r="E8" s="3">
        <f>E9</f>
        <v>160.489081</v>
      </c>
      <c r="F8" s="3">
        <f>F9</f>
        <v>159.92456</v>
      </c>
      <c r="G8" s="3"/>
      <c r="H8" s="3">
        <f>H9</f>
        <v>159.92456</v>
      </c>
      <c r="I8" s="3"/>
      <c r="J8" s="3">
        <v>10</v>
      </c>
      <c r="K8" s="3"/>
      <c r="L8" s="27">
        <f>H8/F8*100%</f>
        <v>1</v>
      </c>
      <c r="M8" s="27"/>
      <c r="N8" s="28">
        <f>J8*L8</f>
        <v>10</v>
      </c>
    </row>
    <row r="9" ht="18" customHeight="1" spans="1:14">
      <c r="A9" s="7"/>
      <c r="B9" s="8"/>
      <c r="C9" s="4" t="s">
        <v>19</v>
      </c>
      <c r="D9" s="5"/>
      <c r="E9" s="3">
        <v>160.489081</v>
      </c>
      <c r="F9" s="3">
        <v>159.92456</v>
      </c>
      <c r="G9" s="3"/>
      <c r="H9" s="3">
        <v>159.92456</v>
      </c>
      <c r="I9" s="3"/>
      <c r="J9" s="3" t="s">
        <v>20</v>
      </c>
      <c r="K9" s="3"/>
      <c r="L9" s="3"/>
      <c r="M9" s="3"/>
      <c r="N9" s="3" t="s">
        <v>20</v>
      </c>
    </row>
    <row r="10" ht="18" customHeight="1" spans="1:14">
      <c r="A10" s="7"/>
      <c r="B10" s="8"/>
      <c r="C10" s="10"/>
      <c r="D10" s="11"/>
      <c r="E10" s="3"/>
      <c r="F10" s="3"/>
      <c r="G10" s="3"/>
      <c r="H10" s="3"/>
      <c r="I10" s="3"/>
      <c r="J10" s="3"/>
      <c r="K10" s="3"/>
      <c r="L10" s="3"/>
      <c r="M10" s="3"/>
      <c r="N10" s="3"/>
    </row>
    <row r="11" ht="18" customHeight="1" spans="1:14">
      <c r="A11" s="7"/>
      <c r="B11" s="8"/>
      <c r="C11" s="3" t="s">
        <v>21</v>
      </c>
      <c r="D11" s="3"/>
      <c r="E11" s="3"/>
      <c r="F11" s="3"/>
      <c r="G11" s="3"/>
      <c r="H11" s="3"/>
      <c r="I11" s="3"/>
      <c r="J11" s="3" t="s">
        <v>20</v>
      </c>
      <c r="K11" s="3"/>
      <c r="L11" s="3"/>
      <c r="M11" s="3"/>
      <c r="N11" s="3" t="s">
        <v>20</v>
      </c>
    </row>
    <row r="12" ht="18" customHeight="1" spans="1:14">
      <c r="A12" s="10"/>
      <c r="B12" s="11"/>
      <c r="C12" s="3" t="s">
        <v>22</v>
      </c>
      <c r="D12" s="3"/>
      <c r="E12" s="3"/>
      <c r="F12" s="3"/>
      <c r="G12" s="3"/>
      <c r="H12" s="3"/>
      <c r="I12" s="3"/>
      <c r="J12" s="3" t="s">
        <v>20</v>
      </c>
      <c r="K12" s="3"/>
      <c r="L12" s="3"/>
      <c r="M12" s="3"/>
      <c r="N12" s="3" t="s">
        <v>20</v>
      </c>
    </row>
    <row r="13" ht="27" customHeight="1" spans="1:14">
      <c r="A13" s="3" t="s">
        <v>23</v>
      </c>
      <c r="B13" s="3" t="s">
        <v>24</v>
      </c>
      <c r="C13" s="3"/>
      <c r="D13" s="3"/>
      <c r="E13" s="3"/>
      <c r="F13" s="3"/>
      <c r="G13" s="3"/>
      <c r="H13" s="3" t="s">
        <v>25</v>
      </c>
      <c r="I13" s="3"/>
      <c r="J13" s="3"/>
      <c r="K13" s="3"/>
      <c r="L13" s="3"/>
      <c r="M13" s="3"/>
      <c r="N13" s="3"/>
    </row>
    <row r="14" ht="276" customHeight="1" spans="1:14">
      <c r="A14" s="3"/>
      <c r="B14" s="3" t="s">
        <v>26</v>
      </c>
      <c r="C14" s="3"/>
      <c r="D14" s="3"/>
      <c r="E14" s="3"/>
      <c r="F14" s="3"/>
      <c r="G14" s="6"/>
      <c r="H14" s="3" t="s">
        <v>27</v>
      </c>
      <c r="I14" s="3"/>
      <c r="J14" s="3"/>
      <c r="K14" s="3"/>
      <c r="L14" s="3"/>
      <c r="M14" s="3"/>
      <c r="N14" s="3"/>
    </row>
    <row r="15" ht="27.95" customHeight="1" spans="1:14">
      <c r="A15" s="3" t="s">
        <v>28</v>
      </c>
      <c r="B15" s="3" t="s">
        <v>29</v>
      </c>
      <c r="C15" s="3" t="s">
        <v>30</v>
      </c>
      <c r="D15" s="3" t="s">
        <v>31</v>
      </c>
      <c r="E15" s="3"/>
      <c r="F15" s="13"/>
      <c r="G15" s="6" t="s">
        <v>32</v>
      </c>
      <c r="H15" s="6" t="s">
        <v>33</v>
      </c>
      <c r="I15" s="3" t="s">
        <v>34</v>
      </c>
      <c r="J15" s="3"/>
      <c r="K15" s="3" t="s">
        <v>35</v>
      </c>
      <c r="L15" s="3"/>
      <c r="M15" s="4" t="s">
        <v>36</v>
      </c>
      <c r="N15" s="5"/>
    </row>
    <row r="16" ht="27.95" customHeight="1" spans="1:14">
      <c r="A16" s="3"/>
      <c r="B16" s="3"/>
      <c r="C16" s="3"/>
      <c r="D16" s="3"/>
      <c r="E16" s="3"/>
      <c r="F16" s="13"/>
      <c r="G16" s="9"/>
      <c r="H16" s="9"/>
      <c r="I16" s="3"/>
      <c r="J16" s="3"/>
      <c r="K16" s="3"/>
      <c r="L16" s="3"/>
      <c r="M16" s="10"/>
      <c r="N16" s="11"/>
    </row>
    <row r="17" ht="24.75" customHeight="1" spans="1:14">
      <c r="A17" s="3"/>
      <c r="B17" s="6" t="s">
        <v>37</v>
      </c>
      <c r="C17" s="6" t="s">
        <v>38</v>
      </c>
      <c r="D17" s="14" t="s">
        <v>39</v>
      </c>
      <c r="E17" s="14"/>
      <c r="F17" s="14"/>
      <c r="G17" s="9" t="s">
        <v>40</v>
      </c>
      <c r="H17" s="9">
        <v>70</v>
      </c>
      <c r="I17" s="13">
        <v>5</v>
      </c>
      <c r="J17" s="29"/>
      <c r="K17" s="13">
        <v>5</v>
      </c>
      <c r="L17" s="29"/>
      <c r="M17" s="10"/>
      <c r="N17" s="11"/>
    </row>
    <row r="18" ht="24" customHeight="1" spans="1:14">
      <c r="A18" s="3"/>
      <c r="B18" s="15"/>
      <c r="C18" s="15"/>
      <c r="D18" s="14" t="s">
        <v>41</v>
      </c>
      <c r="E18" s="14"/>
      <c r="F18" s="14"/>
      <c r="G18" s="9" t="s">
        <v>42</v>
      </c>
      <c r="H18" s="9">
        <v>2</v>
      </c>
      <c r="I18" s="13">
        <v>5</v>
      </c>
      <c r="J18" s="29"/>
      <c r="K18" s="13">
        <v>5</v>
      </c>
      <c r="L18" s="29"/>
      <c r="M18" s="10"/>
      <c r="N18" s="11"/>
    </row>
    <row r="19" ht="24.75" customHeight="1" spans="1:14">
      <c r="A19" s="3"/>
      <c r="B19" s="15"/>
      <c r="C19" s="15"/>
      <c r="D19" s="14" t="s">
        <v>43</v>
      </c>
      <c r="E19" s="14"/>
      <c r="F19" s="14"/>
      <c r="G19" s="9" t="s">
        <v>44</v>
      </c>
      <c r="H19" s="9">
        <v>1</v>
      </c>
      <c r="I19" s="13">
        <v>4</v>
      </c>
      <c r="J19" s="29"/>
      <c r="K19" s="13">
        <v>4</v>
      </c>
      <c r="L19" s="29"/>
      <c r="M19" s="10"/>
      <c r="N19" s="11"/>
    </row>
    <row r="20" ht="24" customHeight="1" spans="1:14">
      <c r="A20" s="3"/>
      <c r="B20" s="15"/>
      <c r="C20" s="15"/>
      <c r="D20" s="16" t="s">
        <v>45</v>
      </c>
      <c r="E20" s="17"/>
      <c r="F20" s="18"/>
      <c r="G20" s="9">
        <v>2</v>
      </c>
      <c r="H20" s="9">
        <v>2</v>
      </c>
      <c r="I20" s="13">
        <v>5</v>
      </c>
      <c r="J20" s="29"/>
      <c r="K20" s="13">
        <v>5</v>
      </c>
      <c r="L20" s="29"/>
      <c r="M20" s="10"/>
      <c r="N20" s="11"/>
    </row>
    <row r="21" ht="24.75" customHeight="1" spans="1:14">
      <c r="A21" s="3"/>
      <c r="B21" s="15"/>
      <c r="C21" s="15"/>
      <c r="D21" s="16" t="s">
        <v>46</v>
      </c>
      <c r="E21" s="17"/>
      <c r="F21" s="18"/>
      <c r="G21" s="9">
        <v>1</v>
      </c>
      <c r="H21" s="9">
        <v>1</v>
      </c>
      <c r="I21" s="13">
        <v>5</v>
      </c>
      <c r="J21" s="29"/>
      <c r="K21" s="13">
        <v>5</v>
      </c>
      <c r="L21" s="29"/>
      <c r="M21" s="10"/>
      <c r="N21" s="11"/>
    </row>
    <row r="22" ht="25.5" customHeight="1" spans="1:14">
      <c r="A22" s="3"/>
      <c r="B22" s="15"/>
      <c r="C22" s="15"/>
      <c r="D22" s="16" t="s">
        <v>47</v>
      </c>
      <c r="E22" s="17"/>
      <c r="F22" s="18"/>
      <c r="G22" s="9">
        <v>20</v>
      </c>
      <c r="H22" s="9">
        <v>20</v>
      </c>
      <c r="I22" s="13">
        <v>5</v>
      </c>
      <c r="J22" s="29"/>
      <c r="K22" s="13">
        <v>5</v>
      </c>
      <c r="L22" s="29"/>
      <c r="M22" s="10"/>
      <c r="N22" s="11"/>
    </row>
    <row r="23" ht="24.75" customHeight="1" spans="1:14">
      <c r="A23" s="3"/>
      <c r="B23" s="15"/>
      <c r="C23" s="15"/>
      <c r="D23" s="16" t="s">
        <v>48</v>
      </c>
      <c r="E23" s="17"/>
      <c r="F23" s="18"/>
      <c r="G23" s="9">
        <v>1</v>
      </c>
      <c r="H23" s="9">
        <v>1</v>
      </c>
      <c r="I23" s="13">
        <v>5</v>
      </c>
      <c r="J23" s="29"/>
      <c r="K23" s="13">
        <v>5</v>
      </c>
      <c r="L23" s="29"/>
      <c r="M23" s="10"/>
      <c r="N23" s="11"/>
    </row>
    <row r="24" ht="25.5" customHeight="1" spans="1:14">
      <c r="A24" s="3"/>
      <c r="B24" s="15"/>
      <c r="C24" s="15"/>
      <c r="D24" s="14" t="s">
        <v>49</v>
      </c>
      <c r="E24" s="14"/>
      <c r="F24" s="14"/>
      <c r="G24" s="9">
        <v>2</v>
      </c>
      <c r="H24" s="9">
        <v>2</v>
      </c>
      <c r="I24" s="13">
        <v>5</v>
      </c>
      <c r="J24" s="29"/>
      <c r="K24" s="13">
        <v>5</v>
      </c>
      <c r="L24" s="29"/>
      <c r="M24" s="10"/>
      <c r="N24" s="11"/>
    </row>
    <row r="25" ht="21.75" customHeight="1" spans="1:14">
      <c r="A25" s="3"/>
      <c r="B25" s="15"/>
      <c r="C25" s="15"/>
      <c r="D25" s="14" t="s">
        <v>50</v>
      </c>
      <c r="E25" s="14"/>
      <c r="F25" s="14"/>
      <c r="G25" s="9">
        <v>20</v>
      </c>
      <c r="H25" s="9">
        <v>20</v>
      </c>
      <c r="I25" s="13">
        <v>5</v>
      </c>
      <c r="J25" s="29"/>
      <c r="K25" s="13">
        <v>5</v>
      </c>
      <c r="L25" s="29"/>
      <c r="M25" s="3"/>
      <c r="N25" s="3"/>
    </row>
    <row r="26" ht="24.75" customHeight="1" spans="1:14">
      <c r="A26" s="3"/>
      <c r="B26" s="15"/>
      <c r="C26" s="15"/>
      <c r="D26" s="14" t="s">
        <v>51</v>
      </c>
      <c r="E26" s="14"/>
      <c r="F26" s="14"/>
      <c r="G26" s="3">
        <v>21</v>
      </c>
      <c r="H26" s="3">
        <v>21</v>
      </c>
      <c r="I26" s="13">
        <v>5</v>
      </c>
      <c r="J26" s="29"/>
      <c r="K26" s="13">
        <v>5</v>
      </c>
      <c r="L26" s="29"/>
      <c r="M26" s="3"/>
      <c r="N26" s="3"/>
    </row>
    <row r="27" ht="25.5" customHeight="1" spans="1:14">
      <c r="A27" s="3"/>
      <c r="B27" s="15"/>
      <c r="C27" s="15"/>
      <c r="D27" s="16" t="s">
        <v>52</v>
      </c>
      <c r="E27" s="19"/>
      <c r="F27" s="20"/>
      <c r="G27" s="3">
        <v>4</v>
      </c>
      <c r="H27" s="3">
        <v>4</v>
      </c>
      <c r="I27" s="13">
        <v>5</v>
      </c>
      <c r="J27" s="29"/>
      <c r="K27" s="13">
        <v>5</v>
      </c>
      <c r="L27" s="29"/>
      <c r="M27" s="13"/>
      <c r="N27" s="30"/>
    </row>
    <row r="28" ht="27" customHeight="1" spans="1:14">
      <c r="A28" s="3"/>
      <c r="B28" s="15"/>
      <c r="C28" s="9"/>
      <c r="D28" s="14" t="s">
        <v>53</v>
      </c>
      <c r="E28" s="14"/>
      <c r="F28" s="14"/>
      <c r="G28" s="3">
        <v>4</v>
      </c>
      <c r="H28" s="3">
        <v>4</v>
      </c>
      <c r="I28" s="13">
        <v>4</v>
      </c>
      <c r="J28" s="29"/>
      <c r="K28" s="13">
        <v>4</v>
      </c>
      <c r="L28" s="29"/>
      <c r="M28" s="3"/>
      <c r="N28" s="3"/>
    </row>
    <row r="29" ht="24" customHeight="1" spans="1:14">
      <c r="A29" s="3"/>
      <c r="B29" s="15"/>
      <c r="C29" s="3" t="s">
        <v>54</v>
      </c>
      <c r="D29" s="14" t="s">
        <v>55</v>
      </c>
      <c r="E29" s="14"/>
      <c r="F29" s="14"/>
      <c r="G29" s="21">
        <v>1</v>
      </c>
      <c r="H29" s="21">
        <v>1</v>
      </c>
      <c r="I29" s="13">
        <v>4</v>
      </c>
      <c r="J29" s="29"/>
      <c r="K29" s="13">
        <v>4</v>
      </c>
      <c r="L29" s="29"/>
      <c r="M29" s="3"/>
      <c r="N29" s="3"/>
    </row>
    <row r="30" ht="26.25" customHeight="1" spans="1:14">
      <c r="A30" s="3"/>
      <c r="B30" s="15"/>
      <c r="C30" s="3" t="s">
        <v>56</v>
      </c>
      <c r="D30" s="14" t="s">
        <v>57</v>
      </c>
      <c r="E30" s="14"/>
      <c r="F30" s="14"/>
      <c r="G30" s="3" t="s">
        <v>58</v>
      </c>
      <c r="H30" s="3" t="s">
        <v>58</v>
      </c>
      <c r="I30" s="13">
        <v>4</v>
      </c>
      <c r="J30" s="29"/>
      <c r="K30" s="13">
        <v>4</v>
      </c>
      <c r="L30" s="29"/>
      <c r="M30" s="3"/>
      <c r="N30" s="3"/>
    </row>
    <row r="31" ht="30" customHeight="1" spans="1:14">
      <c r="A31" s="3"/>
      <c r="B31" s="15"/>
      <c r="C31" s="3"/>
      <c r="D31" s="14" t="s">
        <v>59</v>
      </c>
      <c r="E31" s="14"/>
      <c r="F31" s="14"/>
      <c r="G31" s="3" t="s">
        <v>58</v>
      </c>
      <c r="H31" s="3" t="s">
        <v>58</v>
      </c>
      <c r="I31" s="13">
        <v>4</v>
      </c>
      <c r="J31" s="29"/>
      <c r="K31" s="13">
        <v>3</v>
      </c>
      <c r="L31" s="29"/>
      <c r="M31" s="3" t="s">
        <v>60</v>
      </c>
      <c r="N31" s="3"/>
    </row>
    <row r="32" ht="17.25" customHeight="1" spans="1:14">
      <c r="A32" s="3"/>
      <c r="B32" s="15"/>
      <c r="C32" s="3"/>
      <c r="D32" s="16" t="s">
        <v>61</v>
      </c>
      <c r="E32" s="17"/>
      <c r="F32" s="18"/>
      <c r="G32" s="3" t="s">
        <v>58</v>
      </c>
      <c r="H32" s="3" t="s">
        <v>58</v>
      </c>
      <c r="I32" s="13">
        <v>4</v>
      </c>
      <c r="J32" s="29"/>
      <c r="K32" s="13">
        <v>4</v>
      </c>
      <c r="L32" s="29"/>
      <c r="M32" s="13"/>
      <c r="N32" s="29"/>
    </row>
    <row r="33" ht="22.5" customHeight="1" spans="1:14">
      <c r="A33" s="3"/>
      <c r="B33" s="15"/>
      <c r="C33" s="3"/>
      <c r="D33" s="14" t="s">
        <v>62</v>
      </c>
      <c r="E33" s="14"/>
      <c r="F33" s="14"/>
      <c r="G33" s="3" t="s">
        <v>58</v>
      </c>
      <c r="H33" s="3" t="s">
        <v>58</v>
      </c>
      <c r="I33" s="13">
        <v>4</v>
      </c>
      <c r="J33" s="29"/>
      <c r="K33" s="13">
        <v>4</v>
      </c>
      <c r="L33" s="29"/>
      <c r="M33" s="3"/>
      <c r="N33" s="3"/>
    </row>
    <row r="34" ht="27" customHeight="1" spans="1:14">
      <c r="A34" s="3"/>
      <c r="B34" s="15"/>
      <c r="C34" s="3" t="s">
        <v>63</v>
      </c>
      <c r="D34" s="14" t="s">
        <v>64</v>
      </c>
      <c r="E34" s="14"/>
      <c r="F34" s="14"/>
      <c r="G34" s="3" t="s">
        <v>65</v>
      </c>
      <c r="H34" s="3">
        <v>159.92456</v>
      </c>
      <c r="I34" s="13">
        <v>4</v>
      </c>
      <c r="J34" s="29"/>
      <c r="K34" s="13">
        <v>4</v>
      </c>
      <c r="L34" s="29"/>
      <c r="M34" s="3"/>
      <c r="N34" s="3"/>
    </row>
    <row r="35" ht="42" customHeight="1" spans="1:14">
      <c r="A35" s="3"/>
      <c r="B35" s="3" t="s">
        <v>66</v>
      </c>
      <c r="C35" s="3" t="s">
        <v>67</v>
      </c>
      <c r="D35" s="14" t="s">
        <v>68</v>
      </c>
      <c r="E35" s="14"/>
      <c r="F35" s="14"/>
      <c r="G35" s="3" t="s">
        <v>58</v>
      </c>
      <c r="H35" s="3" t="s">
        <v>58</v>
      </c>
      <c r="I35" s="13">
        <v>4</v>
      </c>
      <c r="J35" s="29"/>
      <c r="K35" s="13">
        <v>4</v>
      </c>
      <c r="L35" s="29"/>
      <c r="M35" s="3"/>
      <c r="N35" s="3"/>
    </row>
    <row r="36" ht="48" customHeight="1" spans="1:14">
      <c r="A36" s="3"/>
      <c r="B36" s="6" t="s">
        <v>69</v>
      </c>
      <c r="C36" s="3" t="s">
        <v>70</v>
      </c>
      <c r="D36" s="14" t="s">
        <v>71</v>
      </c>
      <c r="E36" s="14"/>
      <c r="F36" s="14"/>
      <c r="G36" s="22">
        <v>0.96</v>
      </c>
      <c r="H36" s="22">
        <v>0.973</v>
      </c>
      <c r="I36" s="13">
        <v>4</v>
      </c>
      <c r="J36" s="29"/>
      <c r="K36" s="13">
        <v>4</v>
      </c>
      <c r="L36" s="29"/>
      <c r="M36" s="3"/>
      <c r="N36" s="3"/>
    </row>
    <row r="37" ht="24" customHeight="1" spans="1:14">
      <c r="A37" s="23" t="s">
        <v>72</v>
      </c>
      <c r="B37" s="23"/>
      <c r="C37" s="23"/>
      <c r="D37" s="23"/>
      <c r="E37" s="23"/>
      <c r="F37" s="23"/>
      <c r="G37" s="23"/>
      <c r="H37" s="23"/>
      <c r="I37" s="23">
        <v>100</v>
      </c>
      <c r="J37" s="23"/>
      <c r="K37" s="31">
        <f>SUM(K17:L36)+N8</f>
        <v>99</v>
      </c>
      <c r="L37" s="23"/>
      <c r="M37" s="32"/>
      <c r="N37" s="32"/>
    </row>
    <row r="38" ht="96.95" customHeight="1" spans="1:14">
      <c r="A38" s="24"/>
      <c r="B38" s="25"/>
      <c r="C38" s="25"/>
      <c r="D38" s="25"/>
      <c r="E38" s="25"/>
      <c r="F38" s="25"/>
      <c r="G38" s="25"/>
      <c r="H38" s="25"/>
      <c r="I38" s="25"/>
      <c r="J38" s="25"/>
      <c r="K38" s="25"/>
      <c r="L38" s="25"/>
      <c r="M38" s="25"/>
      <c r="N38" s="25"/>
    </row>
    <row r="39" spans="1:1">
      <c r="A39" s="26" t="s">
        <v>73</v>
      </c>
    </row>
  </sheetData>
  <mergeCells count="136">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D23:F23"/>
    <mergeCell ref="I23:J23"/>
    <mergeCell ref="K23:L23"/>
    <mergeCell ref="D24:F24"/>
    <mergeCell ref="I24:J24"/>
    <mergeCell ref="K24:L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38:N38"/>
    <mergeCell ref="A13:A14"/>
    <mergeCell ref="A15:A36"/>
    <mergeCell ref="B15:B16"/>
    <mergeCell ref="B17:B34"/>
    <mergeCell ref="C15:C16"/>
    <mergeCell ref="C17:C28"/>
    <mergeCell ref="C30:C33"/>
    <mergeCell ref="E6:E7"/>
    <mergeCell ref="E9:E10"/>
    <mergeCell ref="G15:G16"/>
    <mergeCell ref="H15:H16"/>
    <mergeCell ref="N6:N7"/>
    <mergeCell ref="N9:N10"/>
    <mergeCell ref="D15:F16"/>
    <mergeCell ref="I15:J16"/>
    <mergeCell ref="K15:L16"/>
    <mergeCell ref="M15:N16"/>
    <mergeCell ref="C9:D10"/>
    <mergeCell ref="A6:B12"/>
    <mergeCell ref="C6:D7"/>
    <mergeCell ref="F6:G7"/>
    <mergeCell ref="H6:I7"/>
    <mergeCell ref="J6:K7"/>
    <mergeCell ref="L6:M7"/>
    <mergeCell ref="F9:G10"/>
    <mergeCell ref="H9:I10"/>
    <mergeCell ref="J9:K10"/>
    <mergeCell ref="L9:M10"/>
  </mergeCells>
  <printOptions horizontalCentered="1"/>
  <pageMargins left="0.25" right="0.25" top="0.75" bottom="0.75"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贾颖</dc:creator>
  <cp:lastModifiedBy>Administrator</cp:lastModifiedBy>
  <dcterms:created xsi:type="dcterms:W3CDTF">2023-04-18T05:31:00Z</dcterms:created>
  <dcterms:modified xsi:type="dcterms:W3CDTF">2023-06-06T06:24:15Z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A3A989F654E84C409B10861C264CC454_13</vt:lpwstr>
  </property>
  <property fmtid="{D5CDD505-2E9C-101B-9397-08002B2CF9AE}" pid="3" name="KSOProductBuildVer">
    <vt:lpwstr>2052-11.1.0.14309</vt:lpwstr>
  </property>
</Properties>
</file>